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Z:\1_MARCHES\01_ MARCHES\2024\2024-45-DGPA-armement navires DRASSM\2_DCE\21_DCE préparation\V3\"/>
    </mc:Choice>
  </mc:AlternateContent>
  <xr:revisionPtr revIDLastSave="0" documentId="13_ncr:1_{BF98B618-32E5-46D5-BD7E-65F07444188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DQE" sheetId="2" r:id="rId1"/>
  </sheets>
  <definedNames>
    <definedName name="_xlnm.Print_Area" localSheetId="0">DQE!$A$1:$F$33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2" l="1"/>
  <c r="H29" i="2" s="1"/>
  <c r="F18" i="2"/>
  <c r="H18" i="2" s="1"/>
  <c r="F31" i="2" l="1"/>
  <c r="H31" i="2" s="1"/>
  <c r="F28" i="2"/>
  <c r="H28" i="2" s="1"/>
  <c r="F26" i="2"/>
  <c r="H26" i="2" s="1"/>
  <c r="F25" i="2"/>
  <c r="H25" i="2" s="1"/>
  <c r="F24" i="2"/>
  <c r="H24" i="2" s="1"/>
  <c r="F23" i="2"/>
  <c r="H23" i="2" s="1"/>
  <c r="F21" i="2"/>
  <c r="H21" i="2" s="1"/>
  <c r="F20" i="2"/>
  <c r="H20" i="2" s="1"/>
  <c r="F19" i="2"/>
  <c r="H19" i="2" s="1"/>
  <c r="H32" i="2" l="1"/>
  <c r="F32" i="2"/>
</calcChain>
</file>

<file path=xl/sharedStrings.xml><?xml version="1.0" encoding="utf-8"?>
<sst xmlns="http://schemas.openxmlformats.org/spreadsheetml/2006/main" count="52" uniqueCount="37">
  <si>
    <t>Intitulé de la prestation</t>
  </si>
  <si>
    <t>Dénomination sociale:</t>
  </si>
  <si>
    <t>TOTAL en euros HT</t>
  </si>
  <si>
    <t>Prix unitaire pour la prestation (€ HT)</t>
  </si>
  <si>
    <t>Accord cadre à bons de commande de fourniture et de gestion de l’équipage ainsi que de gestion des activités nautiques des deux navires hauturiers du DRASSM.</t>
  </si>
  <si>
    <t>Durée de la prestation</t>
  </si>
  <si>
    <t>un an</t>
  </si>
  <si>
    <t>Référence</t>
  </si>
  <si>
    <r>
      <rPr>
        <b/>
        <u/>
        <sz val="10"/>
        <color rgb="FFFF0000"/>
        <rFont val="Calibri"/>
        <family val="2"/>
      </rPr>
      <t>Le Détail Quantitatif Estimatif (DQE) n'est pas une pièce contractuelle</t>
    </r>
    <r>
      <rPr>
        <sz val="10"/>
        <color indexed="8"/>
        <rFont val="Calibri"/>
        <family val="2"/>
      </rPr>
      <t>. Les quantités sont données à titre indicatif pour la durée ferme du marché (36 mois) et ne doivent pas être modifiées. Le DQE  sert uniquement à l'analyse des offres. Les prix renseignés dans le DQE et dans le Bordereau des Prix Unitaires (BPU) doivent être identiques. A défaut, les prix mentionnés dans le BPU prévalent et le DQE sera modifié en conséquence conformément à la lettre de consultation.</t>
    </r>
  </si>
  <si>
    <t>4.3.2</t>
  </si>
  <si>
    <t>4.3.1</t>
  </si>
  <si>
    <t>4.2</t>
  </si>
  <si>
    <t>UO1 - Armement des navires</t>
  </si>
  <si>
    <t>Pour connaître les plans d'armement des deux navires (profils des personnels navigants et leurs nombres), veuillez vous référer à l'article 2.2 du CCTP</t>
  </si>
  <si>
    <t>André Malraux</t>
  </si>
  <si>
    <t>Alfred Merlin</t>
  </si>
  <si>
    <t>une journée (standard)</t>
  </si>
  <si>
    <r>
      <t xml:space="preserve">Fourniture et gestion de l’équipage ainsi que gestion des activités nautiques du navire </t>
    </r>
    <r>
      <rPr>
        <b/>
        <i/>
        <sz val="10"/>
        <color rgb="FF0070C0"/>
        <rFont val="Helvetica Neue"/>
      </rPr>
      <t>André Malraux</t>
    </r>
    <r>
      <rPr>
        <sz val="10"/>
        <color indexed="8"/>
        <rFont val="Helvetica Neue"/>
      </rPr>
      <t xml:space="preserve"> avec un </t>
    </r>
    <r>
      <rPr>
        <b/>
        <sz val="10"/>
        <color rgb="FF000000"/>
        <rFont val="Helvetica Neue"/>
      </rPr>
      <t>armement standard</t>
    </r>
  </si>
  <si>
    <r>
      <t xml:space="preserve">Fourniture et gestion de l’équipage ainsi que gestion des activités nautiques du navire </t>
    </r>
    <r>
      <rPr>
        <b/>
        <i/>
        <sz val="10"/>
        <color rgb="FF0070C0"/>
        <rFont val="Helvetica Neue"/>
      </rPr>
      <t>André Malraux</t>
    </r>
    <r>
      <rPr>
        <sz val="10"/>
        <color indexed="8"/>
        <rFont val="Helvetica Neue"/>
      </rPr>
      <t xml:space="preserve"> avec un </t>
    </r>
    <r>
      <rPr>
        <b/>
        <sz val="10"/>
        <color rgb="FF000000"/>
        <rFont val="Helvetica Neue"/>
      </rPr>
      <t>armement renforcé</t>
    </r>
  </si>
  <si>
    <r>
      <t xml:space="preserve">Fourniture et gestion de l’équipage ainsi que gestion des activités nautiques du navire </t>
    </r>
    <r>
      <rPr>
        <b/>
        <i/>
        <sz val="10"/>
        <color rgb="FF0070C0"/>
        <rFont val="Helvetica Neue"/>
      </rPr>
      <t>André Malraux</t>
    </r>
    <r>
      <rPr>
        <sz val="10"/>
        <color theme="1"/>
        <rFont val="Helvetica Neue"/>
      </rPr>
      <t xml:space="preserve"> à </t>
    </r>
    <r>
      <rPr>
        <b/>
        <sz val="10"/>
        <color theme="1"/>
        <rFont val="Helvetica Neue"/>
      </rPr>
      <t>l'arrêt technique</t>
    </r>
  </si>
  <si>
    <r>
      <t xml:space="preserve">Fourniture et gestion de l’équipage ainsi que gestion des activités nautiques du navire </t>
    </r>
    <r>
      <rPr>
        <b/>
        <i/>
        <sz val="10"/>
        <color rgb="FF0070C0"/>
        <rFont val="Helvetica Neue"/>
      </rPr>
      <t>André Malraux</t>
    </r>
    <r>
      <rPr>
        <sz val="10"/>
        <color theme="1"/>
        <rFont val="Helvetica Neue"/>
      </rPr>
      <t xml:space="preserve"> </t>
    </r>
    <r>
      <rPr>
        <b/>
        <sz val="10"/>
        <color theme="1"/>
        <rFont val="Helvetica Neue"/>
      </rPr>
      <t>désarmé (gardiennage)</t>
    </r>
  </si>
  <si>
    <r>
      <t xml:space="preserve">Fourniture et gestion de l’équipage ainsi que gestion des activités nautiques du navire </t>
    </r>
    <r>
      <rPr>
        <b/>
        <i/>
        <sz val="10"/>
        <color rgb="FFFF0000"/>
        <rFont val="Helvetica Neue"/>
      </rPr>
      <t>Alfred Merlin</t>
    </r>
    <r>
      <rPr>
        <sz val="10"/>
        <color theme="1"/>
        <rFont val="Helvetica Neue"/>
      </rPr>
      <t xml:space="preserve"> avec un </t>
    </r>
    <r>
      <rPr>
        <b/>
        <sz val="10"/>
        <color theme="1"/>
        <rFont val="Helvetica Neue"/>
      </rPr>
      <t>armement standard</t>
    </r>
  </si>
  <si>
    <r>
      <t>Fourniture et gestion de l’équipage ainsi que gestion des activités nautiques du navire</t>
    </r>
    <r>
      <rPr>
        <b/>
        <i/>
        <sz val="10"/>
        <color rgb="FFFF0000"/>
        <rFont val="Helvetica Neue"/>
      </rPr>
      <t xml:space="preserve"> Alfred Merlin</t>
    </r>
    <r>
      <rPr>
        <sz val="10"/>
        <color theme="1"/>
        <rFont val="Helvetica Neue"/>
      </rPr>
      <t xml:space="preserve"> avec un </t>
    </r>
    <r>
      <rPr>
        <b/>
        <sz val="10"/>
        <color theme="1"/>
        <rFont val="Helvetica Neue"/>
      </rPr>
      <t>armement renforcé</t>
    </r>
  </si>
  <si>
    <r>
      <t xml:space="preserve">Fourniture et gestion de l’équipage ainsi que gestion des activités nautiques du navire </t>
    </r>
    <r>
      <rPr>
        <b/>
        <i/>
        <sz val="10"/>
        <color rgb="FFFF0000"/>
        <rFont val="Helvetica Neue"/>
      </rPr>
      <t>Alfred Merlin</t>
    </r>
    <r>
      <rPr>
        <sz val="10"/>
        <color theme="1"/>
        <rFont val="Helvetica Neue"/>
      </rPr>
      <t xml:space="preserve"> à </t>
    </r>
    <r>
      <rPr>
        <b/>
        <sz val="10"/>
        <color theme="1"/>
        <rFont val="Helvetica Neue"/>
      </rPr>
      <t>l'arrêt technique</t>
    </r>
  </si>
  <si>
    <r>
      <t>Fourniture et gestion de l’équipage ainsi que gestion des activités nautiques du navire</t>
    </r>
    <r>
      <rPr>
        <b/>
        <i/>
        <sz val="10"/>
        <color rgb="FFFF0000"/>
        <rFont val="Helvetica Neue"/>
      </rPr>
      <t xml:space="preserve"> Alfred Merlin</t>
    </r>
    <r>
      <rPr>
        <sz val="10"/>
        <color theme="1"/>
        <rFont val="Helvetica Neue"/>
      </rPr>
      <t xml:space="preserve"> </t>
    </r>
    <r>
      <rPr>
        <b/>
        <sz val="10"/>
        <color theme="1"/>
        <rFont val="Helvetica Neue"/>
      </rPr>
      <t>désarmé</t>
    </r>
    <r>
      <rPr>
        <sz val="10"/>
        <color theme="1"/>
        <rFont val="Helvetica Neue"/>
      </rPr>
      <t xml:space="preserve"> </t>
    </r>
    <r>
      <rPr>
        <b/>
        <sz val="10"/>
        <color theme="1"/>
        <rFont val="Helvetica Neue"/>
      </rPr>
      <t>(gardiennage)</t>
    </r>
  </si>
  <si>
    <t>Annexe n°1 au règlement de consultation n° 2024-45-DGPA-DRASSM
Détail quantitatif estimatif</t>
  </si>
  <si>
    <t>Taux de TVA</t>
  </si>
  <si>
    <t>TOTAL en euros TTC</t>
  </si>
  <si>
    <t>Quantité estimative sur 48 mois</t>
  </si>
  <si>
    <t>Montant total sur 48 mois en € HT</t>
  </si>
  <si>
    <t>Montant total sur 48 mois en TTC</t>
  </si>
  <si>
    <r>
      <t>Gestion technique et administrative des interventions d'entretien courant (UO2.1.a)</t>
    </r>
    <r>
      <rPr>
        <sz val="10"/>
        <color rgb="FF000000"/>
        <rFont val="Helvetica Neue"/>
      </rPr>
      <t>, notamment pour :
- Entretien courant des navires (cf liste non exhaustive à l'article 4.3.1 CCTP)
- Fourniture de l’ensemble des consommables, pièces, équipements et prestations extérieures nécessaires à la réalisation des opérations d’entretien courant.
- La préparation et le suivi mensuel du budget d’entretien complet et récurrent des navires ;
- L’établissement d’un planning prévisionnel de maintenance et son suivi mensuel.</t>
    </r>
  </si>
  <si>
    <t>UO2.1 - Entretien des navires</t>
  </si>
  <si>
    <r>
      <t>Gestion technique et administrative des interventions d'entretien ponctuel (UO2.1.b)</t>
    </r>
    <r>
      <rPr>
        <sz val="10"/>
        <color rgb="FF000000"/>
        <rFont val="Helvetica Neue"/>
      </rPr>
      <t>, notamment par :
- Le constat/diagnostic
- Le commande des pièces et/ou équipements, etc. 
- La réalisation d'un devis auprès du fournisseur de pièces 
- La prise en charge opérationnelle par l'équipage (réception de la pièce, dépose, pose)</t>
    </r>
  </si>
  <si>
    <t>Forfait de gestion</t>
  </si>
  <si>
    <t>UO2.2 - Gestion administrative des navires</t>
  </si>
  <si>
    <r>
      <rPr>
        <sz val="10"/>
        <color rgb="FF000000"/>
        <rFont val="Helvetica Neue"/>
      </rPr>
      <t>Cela</t>
    </r>
    <r>
      <rPr>
        <b/>
        <sz val="10"/>
        <color indexed="8"/>
        <rFont val="Helvetica Neue"/>
      </rPr>
      <t xml:space="preserve"> </t>
    </r>
    <r>
      <rPr>
        <sz val="10"/>
        <color indexed="8"/>
        <rFont val="Helvetica Neue"/>
      </rPr>
      <t xml:space="preserve">inclut :
- La gestion des relations avec l’autorité du pavillon (RIF) et avec la société de classification 
- L’archivage et l’enregistrement de ces échanges et des actions engagées dans le système de GMAO (ou de Gestion Electronique des Documents / GED).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</si>
</sst>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€_-;\-* #,##0\ _€_-;_-* &quot;-&quot;\ _€_-;_-@_-"/>
    <numFmt numFmtId="165" formatCode="#,##0.00\ &quot;€&quot;"/>
  </numFmts>
  <fonts count="18">
    <font>
      <sz val="10"/>
      <color indexed="8"/>
      <name val="Helvetica Neue"/>
    </font>
    <font>
      <sz val="12"/>
      <color indexed="8"/>
      <name val="Helvetica Neue"/>
    </font>
    <font>
      <b/>
      <sz val="10"/>
      <color indexed="8"/>
      <name val="Helvetica Neue"/>
    </font>
    <font>
      <sz val="8"/>
      <name val="Helvetica Neue"/>
    </font>
    <font>
      <sz val="10"/>
      <color indexed="8"/>
      <name val="Calibri"/>
      <family val="2"/>
    </font>
    <font>
      <b/>
      <sz val="12"/>
      <name val="Trebuchet MS"/>
      <family val="2"/>
    </font>
    <font>
      <b/>
      <sz val="12"/>
      <color indexed="8"/>
      <name val="Calibri"/>
      <family val="2"/>
    </font>
    <font>
      <sz val="10"/>
      <name val="Trebuchet MS"/>
      <family val="2"/>
    </font>
    <font>
      <b/>
      <sz val="12"/>
      <color indexed="8"/>
      <name val="Helvetica Neue"/>
    </font>
    <font>
      <sz val="10"/>
      <color theme="1"/>
      <name val="Helvetica Neue"/>
    </font>
    <font>
      <b/>
      <sz val="10"/>
      <color theme="1"/>
      <name val="Helvetica Neue"/>
    </font>
    <font>
      <b/>
      <u/>
      <sz val="10"/>
      <color rgb="FFFF0000"/>
      <name val="Calibri"/>
      <family val="2"/>
    </font>
    <font>
      <b/>
      <sz val="10"/>
      <color rgb="FF000000"/>
      <name val="Helvetica Neue"/>
    </font>
    <font>
      <sz val="10"/>
      <color rgb="FF000000"/>
      <name val="Helvetica Neue"/>
    </font>
    <font>
      <b/>
      <i/>
      <sz val="10"/>
      <color rgb="FF0070C0"/>
      <name val="Helvetica Neue"/>
    </font>
    <font>
      <b/>
      <sz val="10"/>
      <color rgb="FFFF0000"/>
      <name val="Helvetica Neue"/>
    </font>
    <font>
      <b/>
      <sz val="10"/>
      <color rgb="FF0070C0"/>
      <name val="Helvetica Neue"/>
    </font>
    <font>
      <b/>
      <i/>
      <sz val="10"/>
      <color rgb="FFFF0000"/>
      <name val="Helvetica Neue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58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 wrapText="1"/>
    </xf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7" fillId="0" borderId="0" xfId="0" applyFont="1" applyAlignment="1"/>
    <xf numFmtId="0" fontId="0" fillId="0" borderId="7" xfId="0" applyNumberFormat="1" applyFont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vertical="top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4" borderId="7" xfId="0" applyFont="1" applyFill="1" applyBorder="1" applyAlignment="1">
      <alignment horizontal="left" vertical="top" wrapText="1"/>
    </xf>
    <xf numFmtId="0" fontId="0" fillId="0" borderId="7" xfId="0" applyNumberFormat="1" applyFont="1" applyBorder="1" applyAlignment="1">
      <alignment horizontal="center" vertical="center" wrapText="1"/>
    </xf>
    <xf numFmtId="165" fontId="0" fillId="0" borderId="7" xfId="0" applyNumberFormat="1" applyFont="1" applyBorder="1" applyAlignment="1">
      <alignment vertical="center" wrapText="1"/>
    </xf>
    <xf numFmtId="0" fontId="0" fillId="5" borderId="7" xfId="0" applyNumberFormat="1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left" vertical="top" wrapText="1"/>
    </xf>
    <xf numFmtId="0" fontId="0" fillId="4" borderId="14" xfId="0" applyFill="1" applyBorder="1" applyAlignment="1">
      <alignment horizontal="left" vertical="center" wrapText="1"/>
    </xf>
    <xf numFmtId="0" fontId="9" fillId="4" borderId="14" xfId="0" applyFont="1" applyFill="1" applyBorder="1" applyAlignment="1">
      <alignment horizontal="left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10" fontId="0" fillId="0" borderId="7" xfId="0" applyNumberFormat="1" applyFont="1" applyBorder="1" applyAlignment="1">
      <alignment vertical="center" wrapText="1"/>
    </xf>
    <xf numFmtId="0" fontId="0" fillId="0" borderId="8" xfId="0" applyNumberFormat="1" applyFont="1" applyBorder="1" applyAlignment="1">
      <alignment horizontal="center" vertical="center" wrapText="1"/>
    </xf>
    <xf numFmtId="0" fontId="0" fillId="4" borderId="13" xfId="0" applyFill="1" applyBorder="1" applyAlignment="1">
      <alignment horizontal="left" vertical="center" wrapText="1"/>
    </xf>
    <xf numFmtId="0" fontId="0" fillId="0" borderId="8" xfId="0" applyNumberFormat="1" applyFont="1" applyBorder="1" applyAlignment="1">
      <alignment vertical="top" wrapText="1"/>
    </xf>
    <xf numFmtId="0" fontId="0" fillId="5" borderId="8" xfId="0" applyNumberFormat="1" applyFont="1" applyFill="1" applyBorder="1" applyAlignment="1">
      <alignment horizontal="center" vertical="center" wrapText="1"/>
    </xf>
    <xf numFmtId="165" fontId="0" fillId="0" borderId="8" xfId="0" applyNumberFormat="1" applyFont="1" applyBorder="1" applyAlignment="1">
      <alignment vertical="center" wrapText="1"/>
    </xf>
    <xf numFmtId="10" fontId="0" fillId="0" borderId="8" xfId="0" applyNumberFormat="1" applyFont="1" applyBorder="1" applyAlignment="1">
      <alignment vertical="center" wrapText="1"/>
    </xf>
    <xf numFmtId="49" fontId="0" fillId="8" borderId="8" xfId="0" applyNumberFormat="1" applyFill="1" applyBorder="1" applyAlignment="1">
      <alignment horizontal="center" vertical="center" wrapText="1"/>
    </xf>
    <xf numFmtId="10" fontId="0" fillId="0" borderId="7" xfId="0" applyNumberFormat="1" applyFont="1" applyBorder="1" applyAlignment="1">
      <alignment vertical="top" wrapText="1"/>
    </xf>
    <xf numFmtId="0" fontId="2" fillId="4" borderId="13" xfId="0" applyFont="1" applyFill="1" applyBorder="1" applyAlignment="1">
      <alignment horizontal="left" vertical="top" wrapText="1"/>
    </xf>
    <xf numFmtId="49" fontId="2" fillId="3" borderId="9" xfId="0" applyNumberFormat="1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center" vertical="center" wrapText="1"/>
    </xf>
    <xf numFmtId="165" fontId="0" fillId="0" borderId="7" xfId="0" applyNumberFormat="1" applyFont="1" applyBorder="1" applyAlignment="1">
      <alignment horizontal="center" vertical="top" wrapText="1"/>
    </xf>
    <xf numFmtId="0" fontId="0" fillId="0" borderId="7" xfId="0" applyNumberFormat="1" applyFont="1" applyBorder="1" applyAlignment="1">
      <alignment horizontal="center" vertical="top" wrapText="1"/>
    </xf>
    <xf numFmtId="0" fontId="0" fillId="0" borderId="11" xfId="0" applyNumberFormat="1" applyFont="1" applyBorder="1" applyAlignment="1">
      <alignment horizontal="center" vertical="center" wrapText="1"/>
    </xf>
    <xf numFmtId="0" fontId="0" fillId="0" borderId="8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vertical="top" wrapText="1"/>
    </xf>
    <xf numFmtId="164" fontId="2" fillId="0" borderId="8" xfId="0" applyNumberFormat="1" applyFont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6" borderId="7" xfId="0" applyNumberFormat="1" applyFont="1" applyFill="1" applyBorder="1" applyAlignment="1">
      <alignment horizontal="center" vertical="center" wrapText="1"/>
    </xf>
    <xf numFmtId="0" fontId="0" fillId="7" borderId="7" xfId="0" applyNumberForma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5" fillId="2" borderId="7" xfId="0" applyNumberFormat="1" applyFont="1" applyFill="1" applyBorder="1" applyAlignment="1">
      <alignment horizontal="center" vertical="center" wrapText="1"/>
    </xf>
    <xf numFmtId="0" fontId="2" fillId="6" borderId="15" xfId="0" applyNumberFormat="1" applyFont="1" applyFill="1" applyBorder="1" applyAlignment="1">
      <alignment horizontal="center" vertical="center" wrapText="1"/>
    </xf>
    <xf numFmtId="0" fontId="2" fillId="6" borderId="16" xfId="0" applyNumberFormat="1" applyFont="1" applyFill="1" applyBorder="1" applyAlignment="1">
      <alignment horizontal="center" vertical="center" wrapText="1"/>
    </xf>
    <xf numFmtId="0" fontId="2" fillId="6" borderId="14" xfId="0" applyNumberFormat="1" applyFont="1" applyFill="1" applyBorder="1" applyAlignment="1">
      <alignment horizontal="center" vertical="center" wrapText="1"/>
    </xf>
    <xf numFmtId="10" fontId="0" fillId="4" borderId="7" xfId="0" applyNumberFormat="1" applyFont="1" applyFill="1" applyBorder="1" applyAlignment="1">
      <alignment vertical="center" wrapText="1"/>
    </xf>
    <xf numFmtId="49" fontId="2" fillId="3" borderId="17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A5A5A5"/>
      <rgbColor rgb="FFBDC0BF"/>
      <rgbColor rgb="FFDBDBDB"/>
      <rgbColor rgb="FF3F3F3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619126</xdr:colOff>
      <xdr:row>10</xdr:row>
      <xdr:rowOff>304800</xdr:rowOff>
    </xdr:from>
    <xdr:to>
      <xdr:col>5</xdr:col>
      <xdr:colOff>400051</xdr:colOff>
      <xdr:row>11</xdr:row>
      <xdr:rowOff>400050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91126" y="3619500"/>
          <a:ext cx="3429000" cy="704850"/>
        </a:xfrm>
        <a:prstGeom prst="wedgeRectCallout">
          <a:avLst>
            <a:gd name="adj1" fmla="val -12707"/>
            <a:gd name="adj2" fmla="val 129663"/>
          </a:avLst>
        </a:prstGeom>
        <a:solidFill>
          <a:schemeClr val="accent2"/>
        </a:solidFill>
        <a:ln w="25400" cap="flat">
          <a:solidFill>
            <a:schemeClr val="accent1"/>
          </a:solidFill>
          <a:prstDash val="solid"/>
          <a:round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50800" tIns="50800" rIns="50800" bIns="50800" numCol="1" spcCol="38100" rtlCol="0" anchor="t">
          <a:no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fr-FR" sz="1100" b="1" i="0" u="none" strike="noStrike" cap="none" spc="0" normalizeH="0" baseline="0">
              <a:ln>
                <a:noFill/>
              </a:ln>
              <a:solidFill>
                <a:schemeClr val="tx1"/>
              </a:solidFill>
              <a:effectLst/>
              <a:uFillTx/>
              <a:latin typeface="+mn-lt"/>
              <a:ea typeface="+mn-ea"/>
              <a:cs typeface="+mn-cs"/>
              <a:sym typeface="Helvetica Neue"/>
            </a:rPr>
            <a:t>Ne renseigner que cette colonne en veillant à reprendre les montants du bordereau des prix unitaires (colonne D du BPU)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"/>
  <sheetViews>
    <sheetView tabSelected="1" topLeftCell="A21" zoomScale="78" workbookViewId="0">
      <selection activeCell="A30" sqref="A30:H30"/>
    </sheetView>
  </sheetViews>
  <sheetFormatPr baseColWidth="10" defaultColWidth="16.42578125" defaultRowHeight="12.75"/>
  <cols>
    <col min="1" max="1" width="16.42578125" style="1"/>
    <col min="2" max="2" width="68.5703125" style="1" customWidth="1"/>
    <col min="3" max="3" width="20.85546875" style="1" customWidth="1"/>
    <col min="4" max="4" width="18.140625" style="1" customWidth="1"/>
    <col min="5" max="5" width="18.28515625" style="1" customWidth="1"/>
    <col min="6" max="16384" width="16.42578125" style="1"/>
  </cols>
  <sheetData>
    <row r="1" spans="1:8" ht="46.5" customHeight="1">
      <c r="B1" s="44" t="s">
        <v>4</v>
      </c>
      <c r="C1" s="44"/>
      <c r="D1" s="44"/>
      <c r="E1" s="44"/>
    </row>
    <row r="2" spans="1:8" ht="40.5" customHeight="1">
      <c r="B2" s="46" t="s">
        <v>25</v>
      </c>
      <c r="C2" s="47"/>
      <c r="D2" s="47"/>
      <c r="E2" s="47"/>
    </row>
    <row r="3" spans="1:8" ht="9.75" customHeight="1">
      <c r="B3" s="2"/>
      <c r="C3" s="3"/>
      <c r="D3" s="3"/>
      <c r="E3" s="3"/>
    </row>
    <row r="4" spans="1:8" ht="17.25" customHeight="1">
      <c r="B4" s="4"/>
      <c r="C4" s="3"/>
      <c r="D4" s="3"/>
      <c r="E4" s="3"/>
    </row>
    <row r="5" spans="1:8" ht="12" customHeight="1">
      <c r="B5" s="4"/>
      <c r="C5" s="3"/>
      <c r="D5" s="3"/>
      <c r="E5" s="3"/>
    </row>
    <row r="6" spans="1:8" ht="19.899999999999999" customHeight="1">
      <c r="B6" s="2"/>
      <c r="C6" s="3"/>
      <c r="D6" s="3"/>
      <c r="E6" s="3"/>
    </row>
    <row r="7" spans="1:8" ht="19.899999999999999" customHeight="1">
      <c r="B7" s="9" t="s">
        <v>1</v>
      </c>
      <c r="C7" s="3"/>
      <c r="D7" s="3"/>
      <c r="E7" s="3"/>
    </row>
    <row r="8" spans="1:8" ht="19.899999999999999" customHeight="1" thickBot="1">
      <c r="B8" s="2"/>
      <c r="C8" s="3"/>
      <c r="D8" s="3"/>
      <c r="E8" s="3"/>
    </row>
    <row r="9" spans="1:8" ht="19.899999999999999" customHeight="1">
      <c r="B9" s="38" t="s">
        <v>8</v>
      </c>
      <c r="C9" s="39"/>
      <c r="D9" s="39"/>
      <c r="E9" s="40"/>
    </row>
    <row r="10" spans="1:8" ht="57" customHeight="1" thickBot="1">
      <c r="B10" s="41"/>
      <c r="C10" s="42"/>
      <c r="D10" s="42"/>
      <c r="E10" s="43"/>
    </row>
    <row r="11" spans="1:8" ht="48" customHeight="1">
      <c r="B11" s="6"/>
      <c r="C11" s="6"/>
      <c r="D11" s="6"/>
      <c r="E11" s="6"/>
    </row>
    <row r="12" spans="1:8" ht="48" customHeight="1">
      <c r="B12" s="6"/>
      <c r="C12" s="6"/>
      <c r="D12" s="6"/>
      <c r="E12" s="6"/>
    </row>
    <row r="13" spans="1:8" ht="29.25" customHeight="1">
      <c r="B13" s="45"/>
      <c r="C13" s="45"/>
      <c r="D13" s="7"/>
      <c r="E13" s="8"/>
    </row>
    <row r="14" spans="1:8" ht="51.75" customHeight="1">
      <c r="A14" s="17" t="s">
        <v>7</v>
      </c>
      <c r="B14" s="17" t="s">
        <v>0</v>
      </c>
      <c r="C14" s="17" t="s">
        <v>5</v>
      </c>
      <c r="D14" s="17" t="s">
        <v>3</v>
      </c>
      <c r="E14" s="17" t="s">
        <v>28</v>
      </c>
      <c r="F14" s="17" t="s">
        <v>29</v>
      </c>
      <c r="G14" s="17" t="s">
        <v>26</v>
      </c>
      <c r="H14" s="17" t="s">
        <v>30</v>
      </c>
    </row>
    <row r="15" spans="1:8" ht="54.75" customHeight="1">
      <c r="A15" s="48" t="s">
        <v>12</v>
      </c>
      <c r="B15" s="48"/>
      <c r="C15" s="48"/>
      <c r="D15" s="48"/>
      <c r="E15" s="48"/>
      <c r="F15" s="48"/>
      <c r="G15" s="48"/>
      <c r="H15" s="48"/>
    </row>
    <row r="16" spans="1:8" ht="36.75" customHeight="1">
      <c r="A16" s="49" t="s">
        <v>13</v>
      </c>
      <c r="B16" s="49"/>
      <c r="C16" s="49"/>
      <c r="D16" s="49"/>
      <c r="E16" s="49"/>
      <c r="F16" s="49"/>
      <c r="G16" s="49"/>
      <c r="H16" s="49"/>
    </row>
    <row r="17" spans="1:8" ht="27.75" customHeight="1">
      <c r="A17" s="50" t="s">
        <v>14</v>
      </c>
      <c r="B17" s="50"/>
      <c r="C17" s="50"/>
      <c r="D17" s="50"/>
      <c r="E17" s="50"/>
      <c r="F17" s="50"/>
      <c r="G17" s="50"/>
      <c r="H17" s="50"/>
    </row>
    <row r="18" spans="1:8" ht="67.5" customHeight="1">
      <c r="A18" s="19" t="s">
        <v>11</v>
      </c>
      <c r="B18" s="20" t="s">
        <v>17</v>
      </c>
      <c r="C18" s="25" t="s">
        <v>16</v>
      </c>
      <c r="D18" s="21"/>
      <c r="E18" s="22">
        <v>400</v>
      </c>
      <c r="F18" s="23">
        <f>D18*E18</f>
        <v>0</v>
      </c>
      <c r="G18" s="24"/>
      <c r="H18" s="12">
        <f>F18+F18*G18</f>
        <v>0</v>
      </c>
    </row>
    <row r="19" spans="1:8" ht="25.5">
      <c r="A19" s="11" t="s">
        <v>11</v>
      </c>
      <c r="B19" s="15" t="s">
        <v>18</v>
      </c>
      <c r="C19" s="25" t="s">
        <v>16</v>
      </c>
      <c r="D19" s="5"/>
      <c r="E19" s="13">
        <v>784</v>
      </c>
      <c r="F19" s="12">
        <f t="shared" ref="F19:F31" si="0">D19*E19</f>
        <v>0</v>
      </c>
      <c r="G19" s="18"/>
      <c r="H19" s="12">
        <f t="shared" ref="H19:H21" si="1">F19+F19*G19</f>
        <v>0</v>
      </c>
    </row>
    <row r="20" spans="1:8" ht="54.75" customHeight="1">
      <c r="A20" s="11" t="s">
        <v>11</v>
      </c>
      <c r="B20" s="16" t="s">
        <v>19</v>
      </c>
      <c r="C20" s="25" t="s">
        <v>16</v>
      </c>
      <c r="D20" s="5"/>
      <c r="E20" s="13">
        <v>96</v>
      </c>
      <c r="F20" s="12">
        <f t="shared" si="0"/>
        <v>0</v>
      </c>
      <c r="G20" s="18"/>
      <c r="H20" s="12">
        <f t="shared" si="1"/>
        <v>0</v>
      </c>
    </row>
    <row r="21" spans="1:8" ht="41.25" customHeight="1">
      <c r="A21" s="11" t="s">
        <v>11</v>
      </c>
      <c r="B21" s="16" t="s">
        <v>20</v>
      </c>
      <c r="C21" s="25" t="s">
        <v>16</v>
      </c>
      <c r="D21" s="5"/>
      <c r="E21" s="13">
        <v>180</v>
      </c>
      <c r="F21" s="12">
        <f t="shared" si="0"/>
        <v>0</v>
      </c>
      <c r="G21" s="18"/>
      <c r="H21" s="12">
        <f t="shared" si="1"/>
        <v>0</v>
      </c>
    </row>
    <row r="22" spans="1:8" ht="27" customHeight="1">
      <c r="A22" s="51" t="s">
        <v>15</v>
      </c>
      <c r="B22" s="51"/>
      <c r="C22" s="51"/>
      <c r="D22" s="51"/>
      <c r="E22" s="51"/>
      <c r="F22" s="51"/>
      <c r="G22" s="51"/>
      <c r="H22" s="51"/>
    </row>
    <row r="23" spans="1:8" ht="25.5">
      <c r="A23" s="11" t="s">
        <v>11</v>
      </c>
      <c r="B23" s="16" t="s">
        <v>21</v>
      </c>
      <c r="C23" s="25" t="s">
        <v>16</v>
      </c>
      <c r="D23" s="5"/>
      <c r="E23" s="13">
        <v>400</v>
      </c>
      <c r="F23" s="12">
        <f t="shared" si="0"/>
        <v>0</v>
      </c>
      <c r="G23" s="18"/>
      <c r="H23" s="12">
        <f>F23+F23*G23</f>
        <v>0</v>
      </c>
    </row>
    <row r="24" spans="1:8" ht="25.5">
      <c r="A24" s="11" t="s">
        <v>11</v>
      </c>
      <c r="B24" s="16" t="s">
        <v>22</v>
      </c>
      <c r="C24" s="25" t="s">
        <v>16</v>
      </c>
      <c r="D24" s="5"/>
      <c r="E24" s="13">
        <v>784</v>
      </c>
      <c r="F24" s="12">
        <f t="shared" si="0"/>
        <v>0</v>
      </c>
      <c r="G24" s="18"/>
      <c r="H24" s="12">
        <f t="shared" ref="H24:H26" si="2">F24+F24*G24</f>
        <v>0</v>
      </c>
    </row>
    <row r="25" spans="1:8" ht="25.5">
      <c r="A25" s="11" t="s">
        <v>11</v>
      </c>
      <c r="B25" s="16" t="s">
        <v>23</v>
      </c>
      <c r="C25" s="25" t="s">
        <v>16</v>
      </c>
      <c r="D25" s="5"/>
      <c r="E25" s="13">
        <v>96</v>
      </c>
      <c r="F25" s="12">
        <f t="shared" si="0"/>
        <v>0</v>
      </c>
      <c r="G25" s="18"/>
      <c r="H25" s="12">
        <f t="shared" si="2"/>
        <v>0</v>
      </c>
    </row>
    <row r="26" spans="1:8" ht="42.75" customHeight="1">
      <c r="A26" s="11" t="s">
        <v>11</v>
      </c>
      <c r="B26" s="16" t="s">
        <v>24</v>
      </c>
      <c r="C26" s="25" t="s">
        <v>16</v>
      </c>
      <c r="D26" s="5"/>
      <c r="E26" s="13">
        <v>180</v>
      </c>
      <c r="F26" s="12">
        <f t="shared" si="0"/>
        <v>0</v>
      </c>
      <c r="G26" s="18"/>
      <c r="H26" s="12">
        <f t="shared" si="2"/>
        <v>0</v>
      </c>
    </row>
    <row r="27" spans="1:8" ht="42.75" customHeight="1">
      <c r="A27" s="52" t="s">
        <v>32</v>
      </c>
      <c r="B27" s="53"/>
      <c r="C27" s="53"/>
      <c r="D27" s="53"/>
      <c r="E27" s="53"/>
      <c r="F27" s="53"/>
      <c r="G27" s="53"/>
      <c r="H27" s="54"/>
    </row>
    <row r="28" spans="1:8" ht="206.25" customHeight="1">
      <c r="A28" s="34" t="s">
        <v>10</v>
      </c>
      <c r="B28" s="27" t="s">
        <v>31</v>
      </c>
      <c r="C28" s="25" t="s">
        <v>6</v>
      </c>
      <c r="D28" s="21"/>
      <c r="E28" s="22">
        <v>4</v>
      </c>
      <c r="F28" s="23">
        <f t="shared" si="0"/>
        <v>0</v>
      </c>
      <c r="G28" s="24"/>
      <c r="H28" s="23">
        <f>F28+F28*G28</f>
        <v>0</v>
      </c>
    </row>
    <row r="29" spans="1:8" ht="102" customHeight="1">
      <c r="A29" s="35"/>
      <c r="B29" s="14" t="s">
        <v>33</v>
      </c>
      <c r="C29" s="25" t="s">
        <v>34</v>
      </c>
      <c r="D29" s="26"/>
      <c r="E29" s="22">
        <v>4</v>
      </c>
      <c r="F29" s="23">
        <f t="shared" si="0"/>
        <v>0</v>
      </c>
      <c r="G29" s="55"/>
      <c r="H29" s="23">
        <f t="shared" ref="H29:H31" si="3">F29+F29*G29</f>
        <v>0</v>
      </c>
    </row>
    <row r="30" spans="1:8" ht="51.75" customHeight="1">
      <c r="A30" s="52" t="s">
        <v>35</v>
      </c>
      <c r="B30" s="53"/>
      <c r="C30" s="53"/>
      <c r="D30" s="53"/>
      <c r="E30" s="53"/>
      <c r="F30" s="53"/>
      <c r="G30" s="53"/>
      <c r="H30" s="54"/>
    </row>
    <row r="31" spans="1:8" ht="67.5" customHeight="1">
      <c r="A31" s="11" t="s">
        <v>9</v>
      </c>
      <c r="B31" s="10" t="s">
        <v>36</v>
      </c>
      <c r="C31" s="25" t="s">
        <v>6</v>
      </c>
      <c r="D31" s="5"/>
      <c r="E31" s="13">
        <v>4</v>
      </c>
      <c r="F31" s="12">
        <f t="shared" si="0"/>
        <v>0</v>
      </c>
      <c r="G31" s="18"/>
      <c r="H31" s="23">
        <f t="shared" si="3"/>
        <v>0</v>
      </c>
    </row>
    <row r="32" spans="1:8" ht="12.75" customHeight="1">
      <c r="D32" s="28" t="s">
        <v>2</v>
      </c>
      <c r="E32" s="29"/>
      <c r="F32" s="36">
        <f>SUM(F18:F31)</f>
        <v>0</v>
      </c>
      <c r="G32" s="56" t="s">
        <v>27</v>
      </c>
      <c r="H32" s="32">
        <f>H18+H19+H20+H21+H23+H24+H25+H26+H28+H31</f>
        <v>0</v>
      </c>
    </row>
    <row r="33" spans="4:8">
      <c r="D33" s="30"/>
      <c r="E33" s="31"/>
      <c r="F33" s="37"/>
      <c r="G33" s="57"/>
      <c r="H33" s="33"/>
    </row>
  </sheetData>
  <mergeCells count="15">
    <mergeCell ref="B9:E10"/>
    <mergeCell ref="B1:E1"/>
    <mergeCell ref="B13:C13"/>
    <mergeCell ref="B2:E2"/>
    <mergeCell ref="D32:E33"/>
    <mergeCell ref="A15:H15"/>
    <mergeCell ref="A16:H16"/>
    <mergeCell ref="A17:H17"/>
    <mergeCell ref="A22:H22"/>
    <mergeCell ref="A27:H27"/>
    <mergeCell ref="A30:H30"/>
    <mergeCell ref="G32:G33"/>
    <mergeCell ref="H32:H33"/>
    <mergeCell ref="A28:A29"/>
    <mergeCell ref="F32:F33"/>
  </mergeCells>
  <phoneticPr fontId="3" type="noConversion"/>
  <pageMargins left="0.7" right="0.7" top="0.75" bottom="0.75" header="0.3" footer="0.3"/>
  <pageSetup paperSize="9" scale="57" fitToHeight="0" orientation="portrait" r:id="rId1"/>
  <headerFooter>
    <oddFooter>&amp;C_x000D_&amp;1#&amp;"Calibri"&amp;12&amp;K008000 C1 Données Internes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Maxime</dc:creator>
  <cp:lastModifiedBy>FAURE Cécile</cp:lastModifiedBy>
  <cp:lastPrinted>2021-02-08T10:23:47Z</cp:lastPrinted>
  <dcterms:created xsi:type="dcterms:W3CDTF">2020-06-24T08:05:11Z</dcterms:created>
  <dcterms:modified xsi:type="dcterms:W3CDTF">2025-09-30T14:24:47Z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2025-07-10T15:53:19Z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5d8f073c-4f92-4af7-8e8f-adb95a4e58fa</vt:lpwstr>
  </property>
  <property fmtid="{D5CDD505-2E9C-101B-9397-08002B2CF9AE}" pid="8" name="MSIP_Label_37f782e2-1048-4ae6-8561-ea50d7047004_ContentBits">
    <vt:lpwstr>2</vt:lpwstr>
  </property>
</Properties>
</file>